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<sst xmlns="http://schemas.openxmlformats.org/spreadsheetml/2006/main" count="83" uniqueCount="74">
  <si>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r>
      <rPr>
        <sz val="18"/>
        <color theme="1"/>
        <rFont val="方正小标宋简体"/>
        <charset val="134"/>
      </rPr>
      <t xml:space="preserve">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</si>
  <si>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单位名称（盖章）：北京市南水北调干线管理处</t>
  </si>
  <si>
    <t>项目名称</t>
  </si>
  <si>
    <t>专用设备及材料购置项目</t>
  </si>
  <si>
    <t>主管部门</t>
  </si>
  <si>
    <t>北京市水务局</t>
  </si>
  <si>
    <t>实施单位</t>
  </si>
  <si>
    <t>北京市南水北调干线管理处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</si>
  <si>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</si>
  <si>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</si>
  <si>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</si>
  <si>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</si>
  <si>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</si>
  <si>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</si>
  <si>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</si>
  <si>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</si>
  <si>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</si>
  <si>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</si>
  <si>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</si>
  <si>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</si>
  <si>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</si>
  <si>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</si>
  <si>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</si>
  <si>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置微量排气阀固定螺栓、电动蝶阀及配套装置，应对工程沿线设备设施浮球波动频繁造成的设备损伤，提高工程设备设施保障及应急能力，确保南水北调中线干线（北京段）工程设备设施安全，调水运行安全平稳。</t>
  </si>
  <si>
    <t>完成购置微量排气阀固定螺栓、电动蝶阀及配套装置，确保南水北调中线干线（北京段）工程设备设施安全，调水运行安全平稳。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</si>
  <si>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</si>
  <si>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</si>
  <si>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</si>
  <si>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</si>
  <si>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</si>
  <si>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</si>
  <si>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</si>
  <si>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</si>
  <si>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</si>
  <si>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指标1：电动蝶阀及配套装置IK25</t>
  </si>
  <si>
    <t>＝1台</t>
  </si>
  <si>
    <t>1台</t>
  </si>
  <si>
    <t>指标2：电动蝶阀及配套装置IK40</t>
  </si>
  <si>
    <t>＝2台</t>
  </si>
  <si>
    <t>2台</t>
  </si>
  <si>
    <t>指标3：微量排气DN100</t>
  </si>
  <si>
    <t>＝10台</t>
  </si>
  <si>
    <t>10台</t>
  </si>
  <si>
    <t>指标4：微量排气DN300</t>
  </si>
  <si>
    <t>＝30台</t>
  </si>
  <si>
    <t>30台</t>
  </si>
  <si>
    <t>指标5：微量排气阀固定螺栓</t>
  </si>
  <si>
    <t>＝100件</t>
  </si>
  <si>
    <t>100件</t>
  </si>
  <si>
    <t>质量
指标</t>
  </si>
  <si>
    <t>指标1：通过验收率</t>
  </si>
  <si>
    <t>＝100%</t>
  </si>
  <si>
    <t>100%</t>
  </si>
  <si>
    <t>时效
指标</t>
  </si>
  <si>
    <t>指标1：完成时间</t>
  </si>
  <si>
    <t>≤6月</t>
  </si>
  <si>
    <t>6月</t>
  </si>
  <si>
    <t>成本指标</t>
  </si>
  <si>
    <t>经济
成本
指标</t>
  </si>
  <si>
    <t>指标1：项目总成本</t>
  </si>
  <si>
    <t>23.2789</t>
  </si>
  <si>
    <t>效益
指标</t>
  </si>
  <si>
    <t>经济效益指标</t>
  </si>
  <si>
    <t>社会效益指标</t>
  </si>
  <si>
    <t>生态效益指标</t>
  </si>
  <si>
    <t>可持续影响指标</t>
  </si>
  <si>
    <t>指标1：确保南水北调中线干线（北京段）工程设备设施安全平稳，确保调水安全、工程安全、水质安全。</t>
  </si>
  <si>
    <t>优</t>
  </si>
  <si>
    <t>认真梳理项目预算审减情况，下一步将细化预算申报明细，在运行管理过程中，加强老旧设备检查，增强备品备件的实际质量管理。</t>
  </si>
  <si>
    <t>满意度指标</t>
  </si>
  <si>
    <t>服务对象满意度指标</t>
  </si>
  <si>
    <t>指标1：使用部门满意度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</si>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</sst>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topLeftCell="A19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17.5" customWidth="1"/>
    <col min="5" max="5" width="14.1272727272727" customWidth="1"/>
    <col min="6" max="6" width="10" customWidth="1"/>
    <col min="7" max="7" width="10.5" customWidth="1"/>
    <col min="8" max="8" width="12.1272727272727" customWidth="1"/>
    <col min="9" max="9" width="8.12727272727273" customWidth="1"/>
    <col min="10" max="10" width="4.5" customWidth="1"/>
    <col min="11" max="11" width="3.87272727272727" customWidth="1"/>
    <col min="12" max="12" width="4" customWidth="1"/>
    <col min="13" max="13" width="4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3"/>
      <c r="E2" s="3"/>
      <c r="F2" s="3"/>
      <c r="G2" s="3"/>
      <c r="H2" s="4"/>
      <c r="J2" s="19"/>
      <c r="K2" s="19"/>
      <c r="L2" s="19"/>
      <c r="M2" s="19"/>
      <c r="N2" s="19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f>SUM(E7:E9)</f>
        <v>37.24</v>
      </c>
      <c r="F6" s="9">
        <f>SUM(F7:G9)</f>
        <v>23.2789</v>
      </c>
      <c r="G6" s="10"/>
      <c r="H6" s="9">
        <f>SUM(H7:I9)</f>
        <v>23.2789</v>
      </c>
      <c r="I6" s="10"/>
      <c r="J6" s="5">
        <v>10</v>
      </c>
      <c r="K6" s="5"/>
      <c r="L6" s="20">
        <f t="shared" ref="L6:L9" si="0">ROUND(H6/F6,4)</f>
        <v>1</v>
      </c>
      <c r="M6" s="20"/>
      <c r="N6" s="5">
        <f>ROUND(J6*L6,2)</f>
        <v>10</v>
      </c>
    </row>
    <row r="7" ht="26.1" customHeight="1" spans="1:14">
      <c r="A7" s="5"/>
      <c r="B7" s="5"/>
      <c r="C7" s="5" t="s">
        <v>16</v>
      </c>
      <c r="D7" s="5"/>
      <c r="E7" s="8">
        <v>37.24</v>
      </c>
      <c r="F7" s="8">
        <v>23.2789</v>
      </c>
      <c r="G7" s="8"/>
      <c r="H7" s="8">
        <v>23.2789</v>
      </c>
      <c r="I7" s="8"/>
      <c r="J7" s="5" t="s">
        <v>17</v>
      </c>
      <c r="K7" s="5"/>
      <c r="L7" s="20">
        <f t="shared" si="0"/>
        <v>1</v>
      </c>
      <c r="M7" s="20"/>
      <c r="N7" s="5" t="s">
        <v>17</v>
      </c>
    </row>
    <row r="8" ht="32.1" customHeight="1" spans="1:14">
      <c r="A8" s="5"/>
      <c r="B8" s="5"/>
      <c r="C8" s="5" t="s">
        <v>18</v>
      </c>
      <c r="D8" s="5"/>
      <c r="E8" s="11"/>
      <c r="F8" s="11"/>
      <c r="G8" s="11"/>
      <c r="H8" s="11"/>
      <c r="I8" s="11"/>
      <c r="J8" s="5" t="s">
        <v>17</v>
      </c>
      <c r="K8" s="5"/>
      <c r="L8" s="20"/>
      <c r="M8" s="20"/>
      <c r="N8" s="5" t="s">
        <v>17</v>
      </c>
    </row>
    <row r="9" ht="26.1" customHeight="1" spans="1:14">
      <c r="A9" s="5"/>
      <c r="B9" s="5"/>
      <c r="C9" s="5" t="s">
        <v>19</v>
      </c>
      <c r="D9" s="5"/>
      <c r="E9" s="11"/>
      <c r="F9" s="11"/>
      <c r="G9" s="11"/>
      <c r="H9" s="11"/>
      <c r="I9" s="11"/>
      <c r="J9" s="5" t="s">
        <v>17</v>
      </c>
      <c r="K9" s="5"/>
      <c r="L9" s="20"/>
      <c r="M9" s="20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.1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.1" customHeight="1" spans="1:14">
      <c r="A12" s="12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12"/>
      <c r="B13" s="13" t="s">
        <v>32</v>
      </c>
      <c r="C13" s="5" t="s">
        <v>33</v>
      </c>
      <c r="D13" s="14" t="s">
        <v>34</v>
      </c>
      <c r="E13" s="14"/>
      <c r="F13" s="14"/>
      <c r="G13" s="5" t="s">
        <v>35</v>
      </c>
      <c r="H13" s="5" t="s">
        <v>36</v>
      </c>
      <c r="I13" s="21">
        <v>10</v>
      </c>
      <c r="J13" s="5"/>
      <c r="K13" s="21">
        <v>10</v>
      </c>
      <c r="L13" s="5"/>
      <c r="M13" s="5"/>
      <c r="N13" s="5"/>
    </row>
    <row r="14" ht="15" customHeight="1" spans="1:14">
      <c r="A14" s="12"/>
      <c r="B14" s="15"/>
      <c r="C14" s="5"/>
      <c r="D14" s="14" t="s">
        <v>37</v>
      </c>
      <c r="E14" s="14"/>
      <c r="F14" s="14"/>
      <c r="G14" s="5" t="s">
        <v>38</v>
      </c>
      <c r="H14" s="5" t="s">
        <v>39</v>
      </c>
      <c r="I14" s="21">
        <v>10</v>
      </c>
      <c r="J14" s="5"/>
      <c r="K14" s="21">
        <v>10</v>
      </c>
      <c r="L14" s="5"/>
      <c r="M14" s="5"/>
      <c r="N14" s="5"/>
    </row>
    <row r="15" ht="15" customHeight="1" spans="1:14">
      <c r="A15" s="12"/>
      <c r="B15" s="15"/>
      <c r="C15" s="5"/>
      <c r="D15" s="14" t="s">
        <v>40</v>
      </c>
      <c r="E15" s="14"/>
      <c r="F15" s="14"/>
      <c r="G15" s="5" t="s">
        <v>41</v>
      </c>
      <c r="H15" s="5" t="s">
        <v>42</v>
      </c>
      <c r="I15" s="21">
        <v>5</v>
      </c>
      <c r="J15" s="5"/>
      <c r="K15" s="21">
        <v>5</v>
      </c>
      <c r="L15" s="5"/>
      <c r="M15" s="5"/>
      <c r="N15" s="5"/>
    </row>
    <row r="16" ht="15" customHeight="1" spans="1:14">
      <c r="A16" s="12"/>
      <c r="B16" s="15"/>
      <c r="C16" s="5"/>
      <c r="D16" s="14" t="s">
        <v>43</v>
      </c>
      <c r="E16" s="14"/>
      <c r="F16" s="14"/>
      <c r="G16" s="5" t="s">
        <v>44</v>
      </c>
      <c r="H16" s="5" t="s">
        <v>45</v>
      </c>
      <c r="I16" s="21">
        <v>5</v>
      </c>
      <c r="J16" s="5"/>
      <c r="K16" s="21">
        <v>5</v>
      </c>
      <c r="L16" s="5"/>
      <c r="M16" s="5"/>
      <c r="N16" s="5"/>
    </row>
    <row r="17" ht="15" customHeight="1" spans="1:14">
      <c r="A17" s="12"/>
      <c r="B17" s="15"/>
      <c r="C17" s="5"/>
      <c r="D17" s="14" t="s">
        <v>46</v>
      </c>
      <c r="E17" s="14"/>
      <c r="F17" s="14"/>
      <c r="G17" s="5" t="s">
        <v>47</v>
      </c>
      <c r="H17" s="5" t="s">
        <v>48</v>
      </c>
      <c r="I17" s="21">
        <v>10</v>
      </c>
      <c r="J17" s="5"/>
      <c r="K17" s="21">
        <v>10</v>
      </c>
      <c r="L17" s="5"/>
      <c r="M17" s="5"/>
      <c r="N17" s="5"/>
    </row>
    <row r="18" ht="36" customHeight="1" spans="1:14">
      <c r="A18" s="12"/>
      <c r="B18" s="15"/>
      <c r="C18" s="5" t="s">
        <v>49</v>
      </c>
      <c r="D18" s="14" t="s">
        <v>50</v>
      </c>
      <c r="E18" s="14"/>
      <c r="F18" s="14"/>
      <c r="G18" s="5" t="s">
        <v>51</v>
      </c>
      <c r="H18" s="5" t="s">
        <v>52</v>
      </c>
      <c r="I18" s="21">
        <v>5</v>
      </c>
      <c r="J18" s="5"/>
      <c r="K18" s="21">
        <v>5</v>
      </c>
      <c r="L18" s="5"/>
      <c r="M18" s="5"/>
      <c r="N18" s="5"/>
    </row>
    <row r="19" ht="38.1" customHeight="1" spans="1:14">
      <c r="A19" s="12"/>
      <c r="B19" s="15"/>
      <c r="C19" s="5" t="s">
        <v>53</v>
      </c>
      <c r="D19" s="14" t="s">
        <v>54</v>
      </c>
      <c r="E19" s="14"/>
      <c r="F19" s="14"/>
      <c r="G19" s="5" t="s">
        <v>55</v>
      </c>
      <c r="H19" s="5" t="s">
        <v>56</v>
      </c>
      <c r="I19" s="21">
        <v>5</v>
      </c>
      <c r="J19" s="5"/>
      <c r="K19" s="21">
        <v>5</v>
      </c>
      <c r="L19" s="5"/>
      <c r="M19" s="5"/>
      <c r="N19" s="5"/>
    </row>
    <row r="20" ht="42" spans="1:14">
      <c r="A20" s="12"/>
      <c r="B20" s="13" t="s">
        <v>57</v>
      </c>
      <c r="C20" s="5" t="s">
        <v>58</v>
      </c>
      <c r="D20" s="14" t="s">
        <v>59</v>
      </c>
      <c r="E20" s="14"/>
      <c r="F20" s="14"/>
      <c r="G20" s="5" t="s">
        <v>60</v>
      </c>
      <c r="H20" s="5" t="s">
        <v>60</v>
      </c>
      <c r="I20" s="5">
        <v>10</v>
      </c>
      <c r="J20" s="5"/>
      <c r="K20" s="5">
        <v>10</v>
      </c>
      <c r="L20" s="5"/>
      <c r="M20" s="5"/>
      <c r="N20" s="5"/>
    </row>
    <row r="21" ht="20.1" customHeight="1" spans="1:14">
      <c r="A21" s="12"/>
      <c r="B21" s="13" t="s">
        <v>61</v>
      </c>
      <c r="C21" s="5" t="s">
        <v>62</v>
      </c>
      <c r="D21" s="14"/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12"/>
      <c r="B22" s="15"/>
      <c r="C22" s="5" t="s">
        <v>63</v>
      </c>
      <c r="D22" s="14"/>
      <c r="E22" s="14"/>
      <c r="F22" s="14"/>
      <c r="G22" s="5"/>
      <c r="H22" s="5"/>
      <c r="I22" s="5"/>
      <c r="J22" s="5"/>
      <c r="K22" s="5"/>
      <c r="L22" s="5"/>
      <c r="M22" s="5"/>
      <c r="N22" s="5"/>
    </row>
    <row r="23" ht="18" customHeight="1" spans="1:14">
      <c r="A23" s="12"/>
      <c r="B23" s="15"/>
      <c r="C23" s="5" t="s">
        <v>64</v>
      </c>
      <c r="D23" s="14"/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43.25" customHeight="1" spans="1:14">
      <c r="A24" s="12"/>
      <c r="B24" s="16"/>
      <c r="C24" s="5" t="s">
        <v>65</v>
      </c>
      <c r="D24" s="14" t="s">
        <v>66</v>
      </c>
      <c r="E24" s="14"/>
      <c r="F24" s="14"/>
      <c r="G24" s="5" t="s">
        <v>67</v>
      </c>
      <c r="H24" s="5" t="s">
        <v>67</v>
      </c>
      <c r="I24" s="5">
        <v>20</v>
      </c>
      <c r="J24" s="5"/>
      <c r="K24" s="5">
        <v>18</v>
      </c>
      <c r="L24" s="5"/>
      <c r="M24" s="5" t="s">
        <v>68</v>
      </c>
      <c r="N24" s="5"/>
    </row>
    <row r="25" ht="42" spans="1:14">
      <c r="A25" s="12"/>
      <c r="B25" s="5" t="s">
        <v>69</v>
      </c>
      <c r="C25" s="5" t="s">
        <v>70</v>
      </c>
      <c r="D25" s="14" t="s">
        <v>71</v>
      </c>
      <c r="E25" s="14"/>
      <c r="F25" s="14"/>
      <c r="G25" s="5" t="s">
        <v>72</v>
      </c>
      <c r="H25" s="17">
        <v>1</v>
      </c>
      <c r="I25" s="5">
        <v>10</v>
      </c>
      <c r="J25" s="5"/>
      <c r="K25" s="5">
        <v>10</v>
      </c>
      <c r="L25" s="5"/>
      <c r="M25" s="5"/>
      <c r="N25" s="5"/>
    </row>
    <row r="26" spans="1:14">
      <c r="A26" s="18" t="s">
        <v>73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f>SUM(K13:L25,N6)</f>
        <v>98</v>
      </c>
      <c r="L26" s="18"/>
      <c r="M26" s="22"/>
      <c r="N26" s="22"/>
    </row>
  </sheetData>
  <mergeCells count="103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9"/>
    <mergeCell ref="B21:B24"/>
    <mergeCell ref="C13:C17"/>
    <mergeCell ref="A5:B9"/>
  </mergeCells>
  <pageMargins left="0.554861111111111" right="0.554861111111111" top="0.550694444444444" bottom="0.23611111111111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2022-03-19T09:44:00Z</dcterms:created>
  <dcterms:modified xsi:type="dcterms:W3CDTF">2025-08-25T11:02:51Z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